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s.roman\Desktop\ANEXOS CNBV últina versión\ANEXOS REMANENTE\"/>
    </mc:Choice>
  </mc:AlternateContent>
  <xr:revisionPtr revIDLastSave="2" documentId="13_ncr:1_{0C6176DB-EFE7-447C-BB19-D7CE190AB9C1}" xr6:coauthVersionLast="47" xr6:coauthVersionMax="47" xr10:uidLastSave="{02659765-E7E6-4DC8-A518-1743D9DF9FF1}"/>
  <bookViews>
    <workbookView xWindow="-108" yWindow="-108" windowWidth="23256" windowHeight="12576" activeTab="1" xr2:uid="{00000000-000D-0000-FFFF-FFFF00000000}"/>
  </bookViews>
  <sheets>
    <sheet name="ANEXO 3-RSP-GR-OR" sheetId="19" r:id="rId1"/>
    <sheet name="ANEXO 3-RSP-GR-AE" sheetId="18" r:id="rId2"/>
  </sheets>
  <externalReferences>
    <externalReference r:id="rId3"/>
  </externalReferences>
  <definedNames>
    <definedName name="_xlnm._FilterDatabase" localSheetId="1" hidden="1">'ANEXO 3-RSP-GR-AE'!$A$8:$H$9</definedName>
    <definedName name="_xlnm._FilterDatabase" localSheetId="0" hidden="1">'ANEXO 3-RSP-GR-OR'!$A$8:$AI$9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19" l="1"/>
  <c r="M9" i="19"/>
  <c r="I9" i="19"/>
  <c r="S9" i="19" s="1"/>
  <c r="V9" i="19" s="1"/>
  <c r="X9" i="19" s="1"/>
  <c r="AA9" i="19" s="1"/>
  <c r="F9" i="18" l="1"/>
  <c r="H9" i="18" s="1"/>
</calcChain>
</file>

<file path=xl/sharedStrings.xml><?xml version="1.0" encoding="utf-8"?>
<sst xmlns="http://schemas.openxmlformats.org/spreadsheetml/2006/main" count="80" uniqueCount="70">
  <si>
    <t>UNIDAD TECNICA DE FISCALIZACIÓN</t>
  </si>
  <si>
    <t>DIRECCIÓN DE AUDITORÍA DE PARTIDOS POLÍTICOS, AGRUPACIONES POLÍTICAS Y OTROS</t>
  </si>
  <si>
    <t>ESTADO DE GUERRERO</t>
  </si>
  <si>
    <t>INTEGRACIÓN DE REMANENTES ACTIVIDADES ORDINARIAS</t>
  </si>
  <si>
    <t>ANEXO 3-RSP-GR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</si>
  <si>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</si>
  <si>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</si>
  <si>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</si>
  <si>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</si>
  <si>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</si>
  <si>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</si>
  <si>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</si>
  <si>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</si>
  <si>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</si>
  <si>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</si>
  <si>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</si>
  <si>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</si>
  <si>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 y Especie</t>
  </si>
  <si>
    <t>Remanente según sea el caso,  despues de descontar las transferencias al CEN por parte de los comites</t>
  </si>
  <si>
    <t>177 bis, inciso a) RF Acuerdo INE/CG174/2020 Conclusión X</t>
  </si>
  <si>
    <t xml:space="preserve">Transferencias no permtidas conforme al artículo 150 RF Conclusión x/ Conclusión y 
</t>
  </si>
  <si>
    <t>Total a devolver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</si>
  <si>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</si>
  <si>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</si>
  <si>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</si>
  <si>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</si>
  <si>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</si>
  <si>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</si>
  <si>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</si>
  <si>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</si>
  <si>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</si>
  <si>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</si>
  <si>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</si>
  <si>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</si>
  <si>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</si>
  <si>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</si>
  <si>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</si>
  <si>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</si>
  <si>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</si>
  <si>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</si>
  <si>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</si>
  <si>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</si>
  <si>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</si>
  <si>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</si>
  <si>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</si>
  <si>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</si>
  <si>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</si>
  <si>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</si>
  <si>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</si>
  <si>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</si>
  <si>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</si>
  <si>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</si>
  <si>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</si>
  <si>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</si>
  <si>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</si>
  <si>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U=(S+T)</t>
  </si>
  <si>
    <t>V</t>
  </si>
  <si>
    <t>W</t>
  </si>
  <si>
    <t>X=U+V+W</t>
  </si>
  <si>
    <t>GUERRERO</t>
  </si>
  <si>
    <t>REDES SOCIALES PROGRESISTAS</t>
  </si>
  <si>
    <t>REVISIÓN DE INFORME ANUAL 2020</t>
  </si>
  <si>
    <t>INTEGRACIÓN DE REMANENTES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</si>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</sst>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(&quot;$&quot;* #,##0.00_);_(&quot;$&quot;* \(#,##0.00\);_(&quot;$&quot;* &quot;-&quot;??_);_(@_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3"/>
      <color theme="1"/>
      <name val="Arial"/>
      <family val="2"/>
    </font>
    <font>
      <b/>
      <sz val="13"/>
      <color theme="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66" fontId="5" fillId="0" borderId="1" xfId="0" applyNumberFormat="1" applyFont="1" applyBorder="1" applyAlignment="1">
      <alignment horizontal="right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4" fontId="14" fillId="0" borderId="1" xfId="41" applyNumberFormat="1" applyFont="1" applyFill="1" applyBorder="1" applyAlignment="1">
      <alignment horizontal="right" vertical="center"/>
    </xf>
    <xf numFmtId="0" fontId="13" fillId="0" borderId="0" xfId="0" applyFont="1"/>
    <xf numFmtId="4" fontId="14" fillId="0" borderId="1" xfId="0" quotePrefix="1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0" fontId="14" fillId="0" borderId="0" xfId="0" applyFont="1"/>
    <xf numFmtId="0" fontId="1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 indent="23"/>
    </xf>
    <xf numFmtId="0" fontId="12" fillId="0" borderId="0" xfId="0" applyFont="1" applyAlignment="1">
      <alignment horizontal="center" vertical="top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2" borderId="6" xfId="0" applyNumberFormat="1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2">
    <cellStyle name="Millares 2" xfId="2" xr:uid="{00000000-0005-0000-0000-000001000000}"/>
    <cellStyle name="Millares 2 2" xfId="3" xr:uid="{00000000-0005-0000-0000-000002000000}"/>
    <cellStyle name="Millares 2 2 2" xfId="6" xr:uid="{00000000-0005-0000-0000-000003000000}"/>
    <cellStyle name="Millares 2 2 2 2" xfId="31" xr:uid="{00000000-0005-0000-0000-000004000000}"/>
    <cellStyle name="Millares 2 2 2 3" xfId="20" xr:uid="{00000000-0005-0000-0000-000005000000}"/>
    <cellStyle name="Millares 2 2 3" xfId="9" xr:uid="{00000000-0005-0000-0000-000006000000}"/>
    <cellStyle name="Millares 2 3" xfId="4" xr:uid="{00000000-0005-0000-0000-000007000000}"/>
    <cellStyle name="Millares 2 3 2" xfId="23" xr:uid="{00000000-0005-0000-0000-000008000000}"/>
    <cellStyle name="Millares 2 3 2 2" xfId="34" xr:uid="{00000000-0005-0000-0000-000009000000}"/>
    <cellStyle name="Millares 2 3 3" xfId="28" xr:uid="{00000000-0005-0000-0000-00000A000000}"/>
    <cellStyle name="Millares 2 3 4" xfId="16" xr:uid="{00000000-0005-0000-0000-00000B000000}"/>
    <cellStyle name="Millares 2 4" xfId="8" xr:uid="{00000000-0005-0000-0000-00000C000000}"/>
    <cellStyle name="Millares 3" xfId="5" xr:uid="{00000000-0005-0000-0000-00000D000000}"/>
    <cellStyle name="Millares 3 2" xfId="24" xr:uid="{00000000-0005-0000-0000-00000E000000}"/>
    <cellStyle name="Millares 3 2 2" xfId="35" xr:uid="{00000000-0005-0000-0000-00000F000000}"/>
    <cellStyle name="Millares 3 3" xfId="29" xr:uid="{00000000-0005-0000-0000-000010000000}"/>
    <cellStyle name="Millares 3 4" xfId="17" xr:uid="{00000000-0005-0000-0000-000011000000}"/>
    <cellStyle name="Millares 4" xfId="11" xr:uid="{00000000-0005-0000-0000-000012000000}"/>
    <cellStyle name="Moneda" xfId="41" builtinId="4"/>
    <cellStyle name="Moneda 2" xfId="7" xr:uid="{00000000-0005-0000-0000-000014000000}"/>
    <cellStyle name="Moneda 2 2" xfId="21" xr:uid="{00000000-0005-0000-0000-000015000000}"/>
    <cellStyle name="Moneda 2 2 2" xfId="32" xr:uid="{00000000-0005-0000-0000-000016000000}"/>
    <cellStyle name="Moneda 2 2 2 2" xfId="36" xr:uid="{00000000-0005-0000-0000-000017000000}"/>
    <cellStyle name="Moneda 2 2 3" xfId="39" xr:uid="{00000000-0005-0000-0000-000018000000}"/>
    <cellStyle name="Moneda 2 3" xfId="26" xr:uid="{00000000-0005-0000-0000-000019000000}"/>
    <cellStyle name="Moneda 2 4" xfId="14" xr:uid="{00000000-0005-0000-0000-00001A000000}"/>
    <cellStyle name="Moneda 2 5" xfId="37" xr:uid="{00000000-0005-0000-0000-00001B000000}"/>
    <cellStyle name="Moneda 3" xfId="12" xr:uid="{00000000-0005-0000-0000-00001C000000}"/>
    <cellStyle name="Moneda 3 2" xfId="22" xr:uid="{00000000-0005-0000-0000-00001D000000}"/>
    <cellStyle name="Moneda 3 2 2" xfId="33" xr:uid="{00000000-0005-0000-0000-00001E000000}"/>
    <cellStyle name="Moneda 3 3" xfId="27" xr:uid="{00000000-0005-0000-0000-00001F000000}"/>
    <cellStyle name="Moneda 4" xfId="19" xr:uid="{00000000-0005-0000-0000-000020000000}"/>
    <cellStyle name="Moneda 4 2" xfId="30" xr:uid="{00000000-0005-0000-0000-000021000000}"/>
    <cellStyle name="Moneda 5" xfId="25" xr:uid="{00000000-0005-0000-0000-000022000000}"/>
    <cellStyle name="Moneda 6" xfId="38" xr:uid="{00000000-0005-0000-0000-000023000000}"/>
    <cellStyle name="Normal" xfId="0" builtinId="0"/>
    <cellStyle name="Normal 10" xfId="15" xr:uid="{00000000-0005-0000-0000-000025000000}"/>
    <cellStyle name="Normal 16" xfId="18" xr:uid="{00000000-0005-0000-0000-000026000000}"/>
    <cellStyle name="Normal 2" xfId="10" xr:uid="{00000000-0005-0000-0000-000027000000}"/>
    <cellStyle name="Normal 2 2" xfId="13" xr:uid="{00000000-0005-0000-0000-000028000000}"/>
    <cellStyle name="Normal 4 9" xfId="1" xr:uid="{00000000-0005-0000-0000-000029000000}"/>
    <cellStyle name="Normal 8" xfId="40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284442</xdr:colOff>
      <xdr:row>0</xdr:row>
      <xdr:rowOff>174811</xdr:rowOff>
    </xdr:from>
    <xdr:ext cx="2776258" cy="1057089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8200D079-9A30-45E0-9B0F-A6D4CF2BDF9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284442" y="174811"/>
          <a:ext cx="2776258" cy="10570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49BFA-51BC-498B-ADEC-C3E700C79027}">
  <dimension ref="A1:AA9"/>
  <sheetViews>
    <sheetView showGridLines="0" topLeftCell="A7" zoomScale="60" zoomScaleNormal="60" workbookViewId="0">
      <selection activeCell="AF7" sqref="AF7"/>
    </sheetView>
  </sheetViews>
  <sheetFormatPr defaultColWidth="11.42578125" defaultRowHeight="19.899999999999999" customHeight="1"/>
  <cols>
    <col min="1" max="1" width="19.140625" style="3" bestFit="1" customWidth="1"/>
    <col min="2" max="2" width="27.5703125" style="3" customWidth="1"/>
    <col min="3" max="3" width="51.7109375" style="4" customWidth="1"/>
    <col min="4" max="4" width="28.7109375" style="5" customWidth="1"/>
    <col min="5" max="5" width="31.85546875" style="17" customWidth="1"/>
    <col min="6" max="6" width="32.5703125" style="17" customWidth="1"/>
    <col min="7" max="7" width="33" style="17" customWidth="1"/>
    <col min="8" max="8" width="41.7109375" style="17" customWidth="1"/>
    <col min="9" max="9" width="32.140625" style="17" customWidth="1"/>
    <col min="10" max="10" width="39.5703125" style="17" customWidth="1"/>
    <col min="11" max="11" width="33.7109375" style="17" customWidth="1"/>
    <col min="12" max="12" width="24.7109375" style="17" customWidth="1"/>
    <col min="13" max="13" width="34.42578125" style="17" customWidth="1"/>
    <col min="14" max="24" width="39.28515625" style="17" customWidth="1"/>
    <col min="25" max="26" width="31.28515625" style="17" customWidth="1"/>
    <col min="27" max="27" width="35.42578125" style="17" customWidth="1"/>
    <col min="28" max="16384" width="11.42578125" style="17"/>
  </cols>
  <sheetData>
    <row r="1" spans="1:27" s="15" customFormat="1" ht="19.899999999999999" customHeight="1">
      <c r="B1" s="29" t="s">
        <v>0</v>
      </c>
      <c r="C1" s="29"/>
      <c r="D1" s="29"/>
    </row>
    <row r="2" spans="1:27" s="15" customFormat="1" ht="27" customHeight="1">
      <c r="B2" s="29" t="s">
        <v>1</v>
      </c>
      <c r="C2" s="29"/>
      <c r="D2" s="29"/>
    </row>
    <row r="3" spans="1:27" s="15" customFormat="1" ht="19.899999999999999" customHeight="1">
      <c r="B3" s="29" t="s">
        <v>2</v>
      </c>
      <c r="C3" s="29"/>
      <c r="D3" s="29"/>
    </row>
    <row r="4" spans="1:27" s="15" customFormat="1" ht="19.899999999999999" customHeight="1">
      <c r="B4" s="29" t="s">
        <v>3</v>
      </c>
      <c r="C4" s="29"/>
      <c r="D4" s="29"/>
    </row>
    <row r="5" spans="1:27" s="15" customFormat="1" ht="19.899999999999999" customHeight="1">
      <c r="A5" s="7"/>
      <c r="B5" s="29" t="s">
        <v>4</v>
      </c>
      <c r="C5" s="29"/>
      <c r="D5" s="29"/>
      <c r="T5" s="34"/>
      <c r="U5" s="34"/>
      <c r="Y5" s="30"/>
      <c r="Z5" s="30"/>
      <c r="AA5" s="30"/>
    </row>
    <row r="6" spans="1:27" s="23" customFormat="1" ht="31.15" customHeight="1">
      <c r="A6" s="27" t="s">
        <v>5</v>
      </c>
      <c r="B6" s="27" t="s">
        <v>6</v>
      </c>
      <c r="C6" s="27" t="s">
        <v>7</v>
      </c>
      <c r="D6" s="27" t="s">
        <v>8</v>
      </c>
      <c r="E6" s="31" t="s">
        <v>9</v>
      </c>
      <c r="F6" s="32"/>
      <c r="G6" s="32"/>
      <c r="H6" s="32"/>
      <c r="I6" s="33"/>
      <c r="J6" s="31" t="s">
        <v>10</v>
      </c>
      <c r="K6" s="32"/>
      <c r="L6" s="32"/>
      <c r="M6" s="33"/>
      <c r="N6" s="27" t="s">
        <v>11</v>
      </c>
      <c r="O6" s="31" t="s">
        <v>12</v>
      </c>
      <c r="P6" s="32"/>
      <c r="Q6" s="32"/>
      <c r="R6" s="33"/>
      <c r="S6" s="27" t="s">
        <v>13</v>
      </c>
      <c r="T6" s="27" t="s">
        <v>14</v>
      </c>
      <c r="U6" s="27" t="s">
        <v>15</v>
      </c>
      <c r="V6" s="27" t="s">
        <v>16</v>
      </c>
      <c r="W6" s="27" t="s">
        <v>17</v>
      </c>
      <c r="X6" s="27" t="s">
        <v>18</v>
      </c>
      <c r="Y6" s="27" t="s">
        <v>19</v>
      </c>
      <c r="Z6" s="27" t="s">
        <v>20</v>
      </c>
      <c r="AA6" s="27" t="s">
        <v>21</v>
      </c>
    </row>
    <row r="7" spans="1:27" s="24" customFormat="1" ht="138" customHeight="1">
      <c r="A7" s="28"/>
      <c r="B7" s="28"/>
      <c r="C7" s="28"/>
      <c r="D7" s="28"/>
      <c r="E7" s="22" t="s">
        <v>22</v>
      </c>
      <c r="F7" s="22" t="s">
        <v>23</v>
      </c>
      <c r="G7" s="22" t="s">
        <v>24</v>
      </c>
      <c r="H7" s="22" t="s">
        <v>25</v>
      </c>
      <c r="I7" s="22" t="s">
        <v>26</v>
      </c>
      <c r="J7" s="22" t="s">
        <v>27</v>
      </c>
      <c r="K7" s="22" t="s">
        <v>28</v>
      </c>
      <c r="L7" s="22" t="s">
        <v>29</v>
      </c>
      <c r="M7" s="22" t="s">
        <v>30</v>
      </c>
      <c r="N7" s="28"/>
      <c r="O7" s="22" t="s">
        <v>31</v>
      </c>
      <c r="P7" s="22" t="s">
        <v>32</v>
      </c>
      <c r="Q7" s="22" t="s">
        <v>33</v>
      </c>
      <c r="R7" s="22" t="s">
        <v>34</v>
      </c>
      <c r="S7" s="28"/>
      <c r="T7" s="28"/>
      <c r="U7" s="28"/>
      <c r="V7" s="28"/>
      <c r="W7" s="28"/>
      <c r="X7" s="28"/>
      <c r="Y7" s="28"/>
      <c r="Z7" s="28"/>
      <c r="AA7" s="28"/>
    </row>
    <row r="8" spans="1:27" s="26" customFormat="1" ht="19.899999999999999" customHeight="1">
      <c r="A8" s="25">
        <v>0</v>
      </c>
      <c r="B8" s="25">
        <v>1</v>
      </c>
      <c r="C8" s="25">
        <v>2</v>
      </c>
      <c r="D8" s="25" t="s">
        <v>35</v>
      </c>
      <c r="E8" s="25" t="s">
        <v>36</v>
      </c>
      <c r="F8" s="25" t="s">
        <v>37</v>
      </c>
      <c r="G8" s="25" t="s">
        <v>38</v>
      </c>
      <c r="H8" s="25" t="s">
        <v>39</v>
      </c>
      <c r="I8" s="25" t="s">
        <v>40</v>
      </c>
      <c r="J8" s="25" t="s">
        <v>41</v>
      </c>
      <c r="K8" s="25" t="s">
        <v>42</v>
      </c>
      <c r="L8" s="25" t="s">
        <v>43</v>
      </c>
      <c r="M8" s="25" t="s">
        <v>44</v>
      </c>
      <c r="N8" s="25" t="s">
        <v>45</v>
      </c>
      <c r="O8" s="25" t="s">
        <v>46</v>
      </c>
      <c r="P8" s="25" t="s">
        <v>47</v>
      </c>
      <c r="Q8" s="25" t="s">
        <v>48</v>
      </c>
      <c r="R8" s="25" t="s">
        <v>49</v>
      </c>
      <c r="S8" s="25" t="s">
        <v>50</v>
      </c>
      <c r="T8" s="25" t="s">
        <v>51</v>
      </c>
      <c r="U8" s="25" t="s">
        <v>52</v>
      </c>
      <c r="V8" s="25" t="s">
        <v>53</v>
      </c>
      <c r="W8" s="25" t="s">
        <v>54</v>
      </c>
      <c r="X8" s="25" t="s">
        <v>55</v>
      </c>
      <c r="Y8" s="25" t="s">
        <v>56</v>
      </c>
      <c r="Z8" s="25" t="s">
        <v>57</v>
      </c>
      <c r="AA8" s="25" t="s">
        <v>58</v>
      </c>
    </row>
    <row r="9" spans="1:27" s="21" customFormat="1" ht="19.899999999999999" customHeight="1">
      <c r="A9" s="20">
        <v>1938</v>
      </c>
      <c r="B9" s="20" t="s">
        <v>59</v>
      </c>
      <c r="C9" s="20" t="s">
        <v>60</v>
      </c>
      <c r="D9" s="16">
        <v>514735.26</v>
      </c>
      <c r="E9" s="16">
        <v>124226.02</v>
      </c>
      <c r="F9" s="16">
        <v>0</v>
      </c>
      <c r="G9" s="16">
        <v>0</v>
      </c>
      <c r="H9" s="16">
        <v>0</v>
      </c>
      <c r="I9" s="16">
        <f t="shared" ref="I9" si="0">E9-F9-G9-H9</f>
        <v>124226.02</v>
      </c>
      <c r="J9" s="16">
        <v>127000</v>
      </c>
      <c r="K9" s="16">
        <v>170717.86</v>
      </c>
      <c r="L9" s="16">
        <v>0</v>
      </c>
      <c r="M9" s="16">
        <f t="shared" ref="M9" si="1">J9+K9+L9</f>
        <v>297717.86</v>
      </c>
      <c r="N9" s="16">
        <v>0</v>
      </c>
      <c r="O9" s="16">
        <v>0</v>
      </c>
      <c r="P9" s="16">
        <v>0</v>
      </c>
      <c r="Q9" s="16">
        <v>0</v>
      </c>
      <c r="R9" s="16">
        <f t="shared" ref="R9" si="2">O9+P9+Q9</f>
        <v>0</v>
      </c>
      <c r="S9" s="16">
        <f t="shared" ref="S9" si="3">D9-I9-M9-N9-R9</f>
        <v>92791.38</v>
      </c>
      <c r="T9" s="16">
        <v>0</v>
      </c>
      <c r="U9" s="16">
        <v>0</v>
      </c>
      <c r="V9" s="16">
        <f t="shared" ref="V9" si="4">+S9+T9-U9</f>
        <v>92791.38</v>
      </c>
      <c r="W9" s="16">
        <v>0</v>
      </c>
      <c r="X9" s="18">
        <f t="shared" ref="X9" si="5">+V9+W9</f>
        <v>92791.38</v>
      </c>
      <c r="Y9" s="19">
        <v>0</v>
      </c>
      <c r="Z9" s="19">
        <v>0</v>
      </c>
      <c r="AA9" s="19">
        <f t="shared" ref="AA9" si="6">X9+Y9+Z9</f>
        <v>92791.38</v>
      </c>
    </row>
  </sheetData>
  <autoFilter ref="A8:AI9" xr:uid="{84F15FB3-54BE-4137-B947-5D027886A48D}"/>
  <mergeCells count="24">
    <mergeCell ref="W6:W7"/>
    <mergeCell ref="X6:X7"/>
    <mergeCell ref="Y6:Y7"/>
    <mergeCell ref="Y5:AA5"/>
    <mergeCell ref="A6:A7"/>
    <mergeCell ref="B6:B7"/>
    <mergeCell ref="C6:C7"/>
    <mergeCell ref="D6:D7"/>
    <mergeCell ref="E6:I6"/>
    <mergeCell ref="J6:M6"/>
    <mergeCell ref="N6:N7"/>
    <mergeCell ref="O6:R6"/>
    <mergeCell ref="S6:S7"/>
    <mergeCell ref="T5:U5"/>
    <mergeCell ref="Z6:Z7"/>
    <mergeCell ref="AA6:AA7"/>
    <mergeCell ref="T6:T7"/>
    <mergeCell ref="U6:U7"/>
    <mergeCell ref="V6:V7"/>
    <mergeCell ref="B1:D1"/>
    <mergeCell ref="B2:D2"/>
    <mergeCell ref="B3:D3"/>
    <mergeCell ref="B4:D4"/>
    <mergeCell ref="B5:D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tabSelected="1" zoomScale="70" zoomScaleNormal="70" workbookViewId="0">
      <selection activeCell="D9" sqref="D9"/>
    </sheetView>
  </sheetViews>
  <sheetFormatPr defaultColWidth="11.42578125" defaultRowHeight="19.899999999999999" customHeight="1"/>
  <cols>
    <col min="1" max="1" width="14.5703125" style="3" bestFit="1" customWidth="1"/>
    <col min="2" max="2" width="21.42578125" style="3" bestFit="1" customWidth="1"/>
    <col min="3" max="3" width="65.28515625" style="4" bestFit="1" customWidth="1"/>
    <col min="4" max="8" width="22.28515625" style="5" customWidth="1"/>
    <col min="9" max="16384" width="11.42578125" style="1"/>
  </cols>
  <sheetData>
    <row r="1" spans="1:8" s="6" customFormat="1" ht="19.899999999999999" customHeight="1">
      <c r="B1" s="37" t="s">
        <v>0</v>
      </c>
      <c r="C1" s="37"/>
      <c r="D1" s="37"/>
      <c r="E1" s="37"/>
      <c r="F1" s="37"/>
      <c r="G1" s="37"/>
      <c r="H1" s="37"/>
    </row>
    <row r="2" spans="1:8" s="6" customFormat="1" ht="19.899999999999999" customHeight="1">
      <c r="B2" s="37" t="s">
        <v>1</v>
      </c>
      <c r="C2" s="37"/>
      <c r="D2" s="37"/>
      <c r="E2" s="37"/>
      <c r="F2" s="37"/>
      <c r="G2" s="37"/>
      <c r="H2" s="37"/>
    </row>
    <row r="3" spans="1:8" s="6" customFormat="1" ht="19.899999999999999" customHeight="1">
      <c r="B3" s="37" t="s">
        <v>61</v>
      </c>
      <c r="C3" s="37"/>
      <c r="D3" s="37"/>
      <c r="E3" s="37"/>
      <c r="F3" s="37"/>
      <c r="G3" s="37"/>
      <c r="H3" s="37"/>
    </row>
    <row r="4" spans="1:8" s="6" customFormat="1" ht="19.899999999999999" customHeight="1">
      <c r="B4" s="37" t="s">
        <v>62</v>
      </c>
      <c r="C4" s="37"/>
      <c r="D4" s="37"/>
      <c r="E4" s="37"/>
      <c r="F4" s="37"/>
      <c r="G4" s="37"/>
      <c r="H4" s="37"/>
    </row>
    <row r="5" spans="1:8" s="6" customFormat="1" ht="59.45" customHeight="1" thickBot="1">
      <c r="A5" s="7"/>
      <c r="B5" s="7"/>
      <c r="C5" s="7"/>
      <c r="D5" s="7"/>
      <c r="E5" s="7"/>
      <c r="F5" s="7"/>
      <c r="G5" s="7"/>
      <c r="H5" s="7"/>
    </row>
    <row r="6" spans="1:8" s="8" customFormat="1" ht="37.9" customHeight="1">
      <c r="A6" s="35" t="s">
        <v>5</v>
      </c>
      <c r="B6" s="35" t="s">
        <v>6</v>
      </c>
      <c r="C6" s="40" t="s">
        <v>7</v>
      </c>
      <c r="D6" s="38" t="s">
        <v>63</v>
      </c>
      <c r="E6" s="38" t="s">
        <v>64</v>
      </c>
      <c r="F6" s="38" t="s">
        <v>65</v>
      </c>
      <c r="G6" s="38" t="s">
        <v>66</v>
      </c>
      <c r="H6" s="38" t="s">
        <v>67</v>
      </c>
    </row>
    <row r="7" spans="1:8" s="9" customFormat="1" ht="37.9" customHeight="1" thickBot="1">
      <c r="A7" s="36"/>
      <c r="B7" s="36"/>
      <c r="C7" s="41"/>
      <c r="D7" s="39"/>
      <c r="E7" s="39"/>
      <c r="F7" s="39"/>
      <c r="G7" s="39"/>
      <c r="H7" s="39"/>
    </row>
    <row r="8" spans="1:8" s="9" customFormat="1" ht="13.15">
      <c r="A8" s="12">
        <v>0</v>
      </c>
      <c r="B8" s="12">
        <v>1</v>
      </c>
      <c r="C8" s="13">
        <v>2</v>
      </c>
      <c r="D8" s="11" t="s">
        <v>35</v>
      </c>
      <c r="E8" s="11" t="s">
        <v>36</v>
      </c>
      <c r="F8" s="11" t="s">
        <v>68</v>
      </c>
      <c r="G8" s="11" t="s">
        <v>38</v>
      </c>
      <c r="H8" s="11" t="s">
        <v>69</v>
      </c>
    </row>
    <row r="9" spans="1:8" ht="14.45">
      <c r="A9" s="2">
        <v>1938</v>
      </c>
      <c r="B9" s="2" t="s">
        <v>59</v>
      </c>
      <c r="C9" s="2" t="s">
        <v>60</v>
      </c>
      <c r="D9" s="10">
        <v>23215.02</v>
      </c>
      <c r="E9" s="10">
        <v>0</v>
      </c>
      <c r="F9" s="10">
        <f t="shared" ref="F9" si="0">D9-E9</f>
        <v>23215.02</v>
      </c>
      <c r="G9" s="14"/>
      <c r="H9" s="10">
        <f t="shared" ref="H9" si="1">F9+G9</f>
        <v>23215.02</v>
      </c>
    </row>
  </sheetData>
  <autoFilter ref="A8:H9" xr:uid="{00000000-0009-0000-0000-000001000000}"/>
  <sortState xmlns:xlrd2="http://schemas.microsoft.com/office/spreadsheetml/2017/richdata2" ref="A9:C9">
    <sortCondition ref="A9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026EA-CA5D-4367-8B1D-F970C067062B}"/>
</file>

<file path=customXml/itemProps2.xml><?xml version="1.0" encoding="utf-8"?>
<ds:datastoreItem xmlns:ds="http://schemas.openxmlformats.org/officeDocument/2006/customXml" ds:itemID="{15C1F0EA-7263-47C8-89D3-004CFA3A0C86}"/>
</file>

<file path=customXml/itemProps3.xml><?xml version="1.0" encoding="utf-8"?>
<ds:datastoreItem xmlns:ds="http://schemas.openxmlformats.org/officeDocument/2006/customXml" ds:itemID="{134F952D-7F65-40A4-94D8-49B495BB86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VARGAS CONTRERAS OSCAR</cp:lastModifiedBy>
  <cp:revision/>
  <dcterms:created xsi:type="dcterms:W3CDTF">2017-10-18T20:50:18Z</dcterms:created>
  <dcterms:modified xsi:type="dcterms:W3CDTF">2022-02-25T23:28:01Z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25802700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